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group1auto.com\gpi-us\users\group1auto\tayers\Desktop\2024 STATE CONTRACT PRICING\"/>
    </mc:Choice>
  </mc:AlternateContent>
  <xr:revisionPtr revIDLastSave="0" documentId="13_ncr:1_{9F862C03-28BC-4117-9932-6D4B806423B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YLoF4s/lc0G+WXXNKoM8duo5hgA=="/>
    </ext>
  </extLst>
</workbook>
</file>

<file path=xl/calcChain.xml><?xml version="1.0" encoding="utf-8"?>
<calcChain xmlns="http://schemas.openxmlformats.org/spreadsheetml/2006/main">
  <c r="G60" i="2" l="1"/>
  <c r="F60" i="2"/>
  <c r="E60" i="2"/>
  <c r="G59" i="2"/>
  <c r="F59" i="2"/>
  <c r="E59" i="2"/>
  <c r="G57" i="2"/>
  <c r="F57" i="2"/>
  <c r="E57" i="2"/>
  <c r="G55" i="2"/>
  <c r="F55" i="2"/>
  <c r="E55" i="2"/>
  <c r="G54" i="2"/>
  <c r="F54" i="2"/>
  <c r="E54" i="2"/>
  <c r="G53" i="2"/>
  <c r="F53" i="2"/>
  <c r="E53" i="2"/>
  <c r="G51" i="2"/>
  <c r="F51" i="2"/>
  <c r="E51" i="2"/>
  <c r="G50" i="2"/>
  <c r="F50" i="2"/>
  <c r="E50" i="2"/>
  <c r="G43" i="2"/>
  <c r="F43" i="2"/>
  <c r="E43" i="2"/>
  <c r="G40" i="2"/>
  <c r="F40" i="2"/>
  <c r="E40" i="2"/>
  <c r="G39" i="2"/>
  <c r="F39" i="2"/>
  <c r="E39" i="2"/>
  <c r="G38" i="2"/>
  <c r="F38" i="2"/>
  <c r="E38" i="2"/>
  <c r="G32" i="2"/>
  <c r="F32" i="2"/>
  <c r="E32" i="2"/>
  <c r="G31" i="2"/>
  <c r="F31" i="2"/>
  <c r="E31" i="2"/>
  <c r="G30" i="2"/>
  <c r="F30" i="2"/>
  <c r="E30" i="2"/>
  <c r="G28" i="2"/>
  <c r="F28" i="2"/>
  <c r="E28" i="2"/>
  <c r="G26" i="2"/>
  <c r="F26" i="2"/>
  <c r="E26" i="2"/>
  <c r="G24" i="2"/>
  <c r="F24" i="2"/>
  <c r="E24" i="2"/>
  <c r="G23" i="2"/>
  <c r="F23" i="2"/>
  <c r="E23" i="2"/>
  <c r="G22" i="2"/>
  <c r="F22" i="2"/>
  <c r="E22" i="2"/>
  <c r="G20" i="2"/>
  <c r="F20" i="2"/>
  <c r="E20" i="2"/>
  <c r="G19" i="2"/>
  <c r="F19" i="2"/>
  <c r="E19" i="2"/>
  <c r="G10" i="2"/>
  <c r="F10" i="2"/>
  <c r="E10" i="2"/>
  <c r="G9" i="2"/>
  <c r="F9" i="2"/>
  <c r="E9" i="2"/>
  <c r="G8" i="2"/>
  <c r="F8" i="2"/>
  <c r="E8" i="2"/>
</calcChain>
</file>

<file path=xl/sharedStrings.xml><?xml version="1.0" encoding="utf-8"?>
<sst xmlns="http://schemas.openxmlformats.org/spreadsheetml/2006/main" count="334" uniqueCount="224">
  <si>
    <t>Category #25101507</t>
  </si>
  <si>
    <t>Item # 1000009335</t>
  </si>
  <si>
    <t>Dealer Name:</t>
  </si>
  <si>
    <t>1 Ton Crew Cab Truck</t>
  </si>
  <si>
    <t>Make Bidding:</t>
  </si>
  <si>
    <t>Model Code:</t>
  </si>
  <si>
    <t>D23L92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</si>
  <si>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</si>
  <si>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</si>
  <si>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</si>
  <si>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</si>
  <si>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</si>
  <si>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11400 GVWR</t>
  </si>
  <si>
    <t>Wheelbase/CA</t>
  </si>
  <si>
    <t>56 CA</t>
  </si>
  <si>
    <t>169" WB / 56" CA / 8' BED</t>
  </si>
  <si>
    <t>Extended Cab Bed Length</t>
  </si>
  <si>
    <t>Standard Bed - 6 1/2'</t>
  </si>
  <si>
    <t>N/A</t>
  </si>
  <si>
    <t>Crew Cab Bed Length</t>
  </si>
  <si>
    <t>REQS SINGLE REAR WHEELS</t>
  </si>
  <si>
    <t>Engine</t>
  </si>
  <si>
    <t>Engine Type ( Cylinder/Liter</t>
  </si>
  <si>
    <t>8 Cyl/List HP/Specs</t>
  </si>
  <si>
    <t>6.4 LITER V8 HEMI 410 HP</t>
  </si>
  <si>
    <t>Alternate Fuel Engine</t>
  </si>
  <si>
    <t xml:space="preserve">List Type </t>
  </si>
  <si>
    <t>DIESEL</t>
  </si>
  <si>
    <t>Transmission</t>
  </si>
  <si>
    <t>Automatic</t>
  </si>
  <si>
    <t>4 Speed Automatic/List Type</t>
  </si>
  <si>
    <t>8 SPEED AUTO TRANS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</si>
  <si>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</si>
  <si>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</si>
  <si>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</si>
  <si>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</si>
  <si>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</si>
  <si>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</si>
  <si>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REAR AXLE RATIO</t>
  </si>
  <si>
    <t>Electrical</t>
  </si>
  <si>
    <t>Alternator/Min (amps)</t>
  </si>
  <si>
    <t>Mfg. Std. List Size</t>
  </si>
  <si>
    <t>180 AMP</t>
  </si>
  <si>
    <t>Battery min. (CCA)</t>
  </si>
  <si>
    <t>730 CCA</t>
  </si>
  <si>
    <t>Fuel</t>
  </si>
  <si>
    <t>Fuel Capacity min Liters(Gals)</t>
  </si>
  <si>
    <t>Mfg. Std. List Amount in Gallons</t>
  </si>
  <si>
    <t>32 GAL</t>
  </si>
  <si>
    <t>Exterior</t>
  </si>
  <si>
    <t>Paint</t>
  </si>
  <si>
    <t>One Color Paint</t>
  </si>
  <si>
    <t>ANY N/C PAINT</t>
  </si>
  <si>
    <t>Mirrors</t>
  </si>
  <si>
    <t>Power Mirrors</t>
  </si>
  <si>
    <t>POWER MIRRORS</t>
  </si>
  <si>
    <t>Doors &amp; Windows</t>
  </si>
  <si>
    <t xml:space="preserve">Doors  </t>
  </si>
  <si>
    <t>4 Doors</t>
  </si>
  <si>
    <t>STANDARD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</si>
  <si>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</si>
  <si>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</si>
  <si>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</si>
  <si>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</si>
  <si>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</si>
  <si>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</si>
  <si>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</si>
  <si>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</si>
  <si>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</si>
  <si>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</si>
  <si>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</si>
  <si>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</si>
  <si>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</si>
  <si>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</si>
  <si>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</si>
  <si>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</si>
  <si>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</si>
  <si>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</si>
  <si>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CLOTH SEATS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</si>
  <si>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</si>
  <si>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</si>
  <si>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</si>
  <si>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</si>
  <si>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</si>
  <si>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</si>
  <si>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</si>
  <si>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</si>
  <si>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LT235/80R17E</t>
  </si>
  <si>
    <t>Spare</t>
  </si>
  <si>
    <t>Full Size Spare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</si>
  <si>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</si>
  <si>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</si>
  <si>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</si>
  <si>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</si>
  <si>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</si>
  <si>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</si>
  <si>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</si>
  <si>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</t>
  </si>
  <si>
    <t>3YR LEASE PRICE</t>
  </si>
  <si>
    <t>4YR LEASE PRICE</t>
  </si>
  <si>
    <t>5YR LEASE PRICE</t>
  </si>
  <si>
    <t>MSRP FOR BASE VEHICLE</t>
  </si>
  <si>
    <t xml:space="preserve"> Model Bidding:</t>
  </si>
  <si>
    <t>3500 CREW CAB PICKUP</t>
  </si>
  <si>
    <t xml:space="preserve"> </t>
  </si>
  <si>
    <t>Mfg Codes / Notes</t>
  </si>
  <si>
    <t>Purchase Price</t>
  </si>
  <si>
    <t>Shorter Bed</t>
  </si>
  <si>
    <t>Decrease to 6.5 ft</t>
  </si>
  <si>
    <t>6.5' BED - REQ SINGLE REAR WHEELS</t>
  </si>
  <si>
    <t>Bed Delete</t>
  </si>
  <si>
    <t>Delete Bed</t>
  </si>
  <si>
    <t>BED DELETE (N/A WITH SHORT BED OR SRW)</t>
  </si>
  <si>
    <t>Decrease GVWR, Single Rear Wheels</t>
  </si>
  <si>
    <t>SINGLE REAR WHEELS</t>
  </si>
  <si>
    <t>Diesel Engine</t>
  </si>
  <si>
    <t>Add Diesel Engine List /Cyl/Liters/HP</t>
  </si>
  <si>
    <t>6.7 LITER CUMMINS TURBO DIESEL</t>
  </si>
  <si>
    <t>CNG Engine</t>
  </si>
  <si>
    <t>List Size/Liters/HP</t>
  </si>
  <si>
    <t>Four Wheel Drive</t>
  </si>
  <si>
    <t>Add Four Wheel Drive (4WD) w/ skid plates</t>
  </si>
  <si>
    <t>FOUR WHEEL DRIVE</t>
  </si>
  <si>
    <t>Add 5 Speed Manual Trans.</t>
  </si>
  <si>
    <t>PTO</t>
  </si>
  <si>
    <t>Add PTO Provision</t>
  </si>
  <si>
    <t>Add Limited Slip/Locking Diff</t>
  </si>
  <si>
    <t>Ratio</t>
  </si>
  <si>
    <t>Optional Rear Ratio List</t>
  </si>
  <si>
    <t>4.10 rear axle</t>
  </si>
  <si>
    <t>Larger Alternator</t>
  </si>
  <si>
    <t>Larger Alternator List Amps</t>
  </si>
  <si>
    <t>HD 220 AMP ALTERNATOR</t>
  </si>
  <si>
    <t>Dual Alternator</t>
  </si>
  <si>
    <t>Add Dual Alternator List Amps</t>
  </si>
  <si>
    <t>DUAL ALTERNATORS-380 GAS / 440 DIESEL</t>
  </si>
  <si>
    <t>Dual Battery</t>
  </si>
  <si>
    <t>Add Dual Batteries</t>
  </si>
  <si>
    <t>DIESEL ONLY</t>
  </si>
  <si>
    <t>Power Supply</t>
  </si>
  <si>
    <t>Add 12 Volt Power Supply to Cab</t>
  </si>
  <si>
    <t>115V POWER OUTLET</t>
  </si>
  <si>
    <t>Lights</t>
  </si>
  <si>
    <t>Add Daytime Running Lights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</si>
  <si>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</si>
  <si>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</si>
  <si>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</si>
  <si>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</si>
  <si>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</si>
  <si>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</si>
  <si>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BLACK STEPS</t>
  </si>
  <si>
    <t xml:space="preserve">Chrome  </t>
  </si>
  <si>
    <t>CHROME STEPS</t>
  </si>
  <si>
    <t>Trailering Mirrors</t>
  </si>
  <si>
    <t>Telescoping Trailer Mirrors</t>
  </si>
  <si>
    <t>Front Bumper</t>
  </si>
  <si>
    <t>Add Chrome Front Bumper</t>
  </si>
  <si>
    <t>CHROME APPEARANCE PKG (WHEELS &amp; BUMPER)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</si>
  <si>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</si>
  <si>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</si>
  <si>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</si>
  <si>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</si>
  <si>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</si>
  <si>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</si>
  <si>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</si>
  <si>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</si>
  <si>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</si>
  <si>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Tinted Windows</t>
  </si>
  <si>
    <t>Add Deep Tinted Glass</t>
  </si>
  <si>
    <t>DEEP TINTED GLASS</t>
  </si>
  <si>
    <t>Carpet with Floor Mats</t>
  </si>
  <si>
    <t>TRADESMAN LEVEL 2 EQUIPMENT GROUP</t>
  </si>
  <si>
    <t>Mats</t>
  </si>
  <si>
    <t>HD Floor Mats/ Husky Type Front Only - Availble only when ordered with carpet</t>
  </si>
  <si>
    <t>HD RUBBER MATS</t>
  </si>
  <si>
    <t>Delete AC</t>
  </si>
  <si>
    <t>Add AM/FM CD</t>
  </si>
  <si>
    <t>Upgrade</t>
  </si>
  <si>
    <t>Upgrade to next Model Level</t>
  </si>
  <si>
    <t>BIG HORN PACKAGE</t>
  </si>
  <si>
    <t>Special Services Package</t>
  </si>
  <si>
    <t>Special Services Package Model Change</t>
  </si>
  <si>
    <t>Seat</t>
  </si>
  <si>
    <t>Delete Cloth</t>
  </si>
  <si>
    <t>HD VINYL SEATS</t>
  </si>
  <si>
    <t>Bucket Seats</t>
  </si>
  <si>
    <t>Add Bucket Seats with Console</t>
  </si>
  <si>
    <t>BUCKET SEATS (REQs BIG HORN PKG)</t>
  </si>
  <si>
    <t>All Terrain Tires</t>
  </si>
  <si>
    <t>Wheels</t>
  </si>
  <si>
    <t>Add Chrome/Aluminium</t>
  </si>
  <si>
    <t>INC WITH CHROME BUMPER</t>
  </si>
  <si>
    <t>Spare Tire Lock</t>
  </si>
  <si>
    <t>Add Factory Spare Tire Lock</t>
  </si>
  <si>
    <t>MOPAR SPARE TIRE LOCK</t>
  </si>
  <si>
    <t>Towing</t>
  </si>
  <si>
    <t>Hitch</t>
  </si>
  <si>
    <t>Add Hitch Wiring, Receiver</t>
  </si>
  <si>
    <t>TRAILER HITCH</t>
  </si>
  <si>
    <t>Electric Brake Controller</t>
  </si>
  <si>
    <t>Add Electric Brake Controller</t>
  </si>
  <si>
    <t>TRAILER BRAKE CONTROLLER</t>
  </si>
  <si>
    <t>Hooks</t>
  </si>
  <si>
    <t>Add Front Tow Hooks</t>
  </si>
  <si>
    <t>FRONT TOW HOOKS</t>
  </si>
  <si>
    <t>Upfitter Switches</t>
  </si>
  <si>
    <t>Add Factory Upfitter Switches</t>
  </si>
  <si>
    <t>IP MOUNTED AUX SWITCHES</t>
  </si>
  <si>
    <t>Delivery</t>
  </si>
  <si>
    <t>Delivery Cost</t>
  </si>
  <si>
    <t>Price to Deliver Truck more than 150 miles</t>
  </si>
  <si>
    <t xml:space="preserve">DELIVERY </t>
  </si>
  <si>
    <t>Other</t>
  </si>
  <si>
    <t>Options not listed</t>
  </si>
  <si>
    <t>Discount off MSRP for options not listed</t>
  </si>
  <si>
    <t>BOB HOWARD DODGE</t>
  </si>
  <si>
    <t>ALARM SYSTEM (DEALER INSTALLED)</t>
  </si>
  <si>
    <t>EXRA KEY/FOB   (TWO)</t>
  </si>
  <si>
    <t>NOT AVAILABLE</t>
  </si>
  <si>
    <t>N.A.</t>
  </si>
  <si>
    <t>ON/OFF ROAD TIRES LT235/80R17 E</t>
  </si>
  <si>
    <t>STANDARD 6 Pasenger</t>
  </si>
  <si>
    <t>2024 RAM 3500 CREW CAB</t>
  </si>
  <si>
    <t>2024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</si>
</sst>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[$$-409]#,##0"/>
    <numFmt numFmtId="165" formatCode="[$$-409]#,##0.00000"/>
    <numFmt numFmtId="166" formatCode="&quot;$&quot;#,##0"/>
  </numFmts>
  <fonts count="13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sz val="10"/>
      <color rgb="FFFF0000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0"/>
      <color rgb="FF3366FF"/>
      <name val="Arial"/>
    </font>
    <font>
      <sz val="8"/>
      <name val="Arial"/>
    </font>
    <font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/>
    <xf numFmtId="0" fontId="3" fillId="0" borderId="0" xfId="0" applyFont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3" borderId="3" xfId="0" applyFont="1" applyFill="1" applyBorder="1"/>
    <xf numFmtId="0" fontId="2" fillId="2" borderId="3" xfId="0" applyFont="1" applyFill="1" applyBorder="1" applyAlignment="1">
      <alignment wrapText="1"/>
    </xf>
    <xf numFmtId="0" fontId="6" fillId="0" borderId="3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>
      <alignment wrapText="1"/>
    </xf>
    <xf numFmtId="165" fontId="5" fillId="0" borderId="3" xfId="0" applyNumberFormat="1" applyFont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166" fontId="2" fillId="0" borderId="0" xfId="0" applyNumberFormat="1" applyFont="1"/>
    <xf numFmtId="0" fontId="1" fillId="0" borderId="0" xfId="0" applyFont="1" applyAlignment="1">
      <alignment horizontal="right" shrinkToFit="1"/>
    </xf>
    <xf numFmtId="0" fontId="7" fillId="3" borderId="5" xfId="0" applyFont="1" applyFill="1" applyBorder="1" applyAlignment="1">
      <alignment horizontal="center"/>
    </xf>
    <xf numFmtId="0" fontId="2" fillId="0" borderId="2" xfId="0" applyFont="1" applyBorder="1"/>
    <xf numFmtId="0" fontId="7" fillId="3" borderId="6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wrapText="1"/>
    </xf>
    <xf numFmtId="166" fontId="2" fillId="2" borderId="3" xfId="0" applyNumberFormat="1" applyFont="1" applyFill="1" applyBorder="1" applyAlignment="1">
      <alignment horizontal="center" wrapText="1"/>
    </xf>
    <xf numFmtId="166" fontId="8" fillId="4" borderId="3" xfId="0" applyNumberFormat="1" applyFont="1" applyFill="1" applyBorder="1" applyAlignment="1">
      <alignment horizontal="center" wrapText="1"/>
    </xf>
    <xf numFmtId="0" fontId="6" fillId="0" borderId="7" xfId="0" applyFont="1" applyBorder="1" applyAlignment="1">
      <alignment wrapText="1"/>
    </xf>
    <xf numFmtId="166" fontId="5" fillId="2" borderId="3" xfId="0" applyNumberFormat="1" applyFont="1" applyFill="1" applyBorder="1" applyAlignment="1">
      <alignment horizontal="center" wrapText="1"/>
    </xf>
    <xf numFmtId="0" fontId="6" fillId="3" borderId="8" xfId="0" applyFont="1" applyFill="1" applyBorder="1" applyAlignment="1">
      <alignment wrapText="1"/>
    </xf>
    <xf numFmtId="0" fontId="6" fillId="0" borderId="9" xfId="0" applyFont="1" applyBorder="1" applyAlignment="1">
      <alignment wrapText="1"/>
    </xf>
    <xf numFmtId="166" fontId="6" fillId="0" borderId="9" xfId="0" applyNumberFormat="1" applyFont="1" applyBorder="1" applyAlignment="1">
      <alignment horizontal="center" wrapText="1"/>
    </xf>
    <xf numFmtId="0" fontId="5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166" fontId="6" fillId="2" borderId="8" xfId="0" applyNumberFormat="1" applyFont="1" applyFill="1" applyBorder="1" applyAlignment="1">
      <alignment horizontal="center" wrapText="1"/>
    </xf>
    <xf numFmtId="0" fontId="5" fillId="2" borderId="10" xfId="0" applyFont="1" applyFill="1" applyBorder="1"/>
    <xf numFmtId="0" fontId="2" fillId="2" borderId="11" xfId="0" applyFont="1" applyFill="1" applyBorder="1" applyAlignment="1">
      <alignment wrapText="1"/>
    </xf>
    <xf numFmtId="6" fontId="2" fillId="2" borderId="12" xfId="0" applyNumberFormat="1" applyFont="1" applyFill="1" applyBorder="1" applyAlignment="1">
      <alignment horizontal="center" wrapText="1"/>
    </xf>
    <xf numFmtId="9" fontId="9" fillId="0" borderId="3" xfId="0" applyNumberFormat="1" applyFont="1" applyBorder="1"/>
    <xf numFmtId="166" fontId="1" fillId="0" borderId="3" xfId="0" applyNumberFormat="1" applyFont="1" applyBorder="1" applyAlignment="1">
      <alignment horizontal="center"/>
    </xf>
    <xf numFmtId="0" fontId="10" fillId="0" borderId="0" xfId="0" applyFont="1"/>
    <xf numFmtId="164" fontId="1" fillId="0" borderId="0" xfId="0" applyNumberFormat="1" applyFont="1"/>
    <xf numFmtId="166" fontId="10" fillId="0" borderId="0" xfId="0" applyNumberFormat="1" applyFont="1" applyAlignment="1">
      <alignment horizontal="center"/>
    </xf>
    <xf numFmtId="164" fontId="11" fillId="0" borderId="0" xfId="0" applyNumberFormat="1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00"/>
  <sheetViews>
    <sheetView workbookViewId="0">
      <selection activeCell="C59" sqref="C59"/>
    </sheetView>
  </sheetViews>
  <sheetFormatPr defaultColWidth="14.42578125" defaultRowHeight="15" customHeight="1" x14ac:dyDescent="0.2"/>
  <cols>
    <col min="1" max="1" width="26.7109375" customWidth="1"/>
    <col min="2" max="2" width="27.85546875" customWidth="1"/>
    <col min="3" max="3" width="39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215</v>
      </c>
    </row>
    <row r="3" spans="1:3" ht="15.75" customHeight="1" x14ac:dyDescent="0.25">
      <c r="A3" s="3" t="s">
        <v>3</v>
      </c>
      <c r="B3" s="4" t="s">
        <v>4</v>
      </c>
      <c r="C3" s="6" t="s">
        <v>222</v>
      </c>
    </row>
    <row r="4" spans="1:3" ht="15.75" customHeight="1" x14ac:dyDescent="0.25">
      <c r="B4" s="4" t="s">
        <v>5</v>
      </c>
      <c r="C4" s="7" t="s">
        <v>6</v>
      </c>
    </row>
    <row r="5" spans="1:3" ht="12.75" customHeight="1" x14ac:dyDescent="0.2">
      <c r="B5" s="8"/>
      <c r="C5" s="9"/>
    </row>
    <row r="6" spans="1:3" ht="26.25" customHeight="1" x14ac:dyDescent="0.2">
      <c r="A6" s="10" t="s">
        <v>7</v>
      </c>
      <c r="B6" s="10" t="s">
        <v>8</v>
      </c>
      <c r="C6" s="11" t="s">
        <v>9</v>
      </c>
    </row>
    <row r="7" spans="1:3" ht="12.75" customHeight="1" x14ac:dyDescent="0.2">
      <c r="A7" s="12" t="s">
        <v>10</v>
      </c>
      <c r="B7" s="13" t="s">
        <v>11</v>
      </c>
      <c r="C7" s="13" t="s">
        <v>12</v>
      </c>
    </row>
    <row r="8" spans="1:3" ht="12.75" customHeight="1" x14ac:dyDescent="0.2">
      <c r="A8" s="14" t="s">
        <v>13</v>
      </c>
      <c r="B8" s="13" t="s">
        <v>14</v>
      </c>
      <c r="C8" s="13" t="s">
        <v>15</v>
      </c>
    </row>
    <row r="9" spans="1:3" ht="12.75" customHeight="1" x14ac:dyDescent="0.2">
      <c r="A9" s="12" t="s">
        <v>16</v>
      </c>
      <c r="B9" s="13" t="s">
        <v>17</v>
      </c>
      <c r="C9" s="13" t="s">
        <v>18</v>
      </c>
    </row>
    <row r="10" spans="1:3" ht="12.75" customHeight="1" x14ac:dyDescent="0.2">
      <c r="A10" s="12" t="s">
        <v>19</v>
      </c>
      <c r="B10" s="13" t="s">
        <v>17</v>
      </c>
      <c r="C10" s="13" t="s">
        <v>20</v>
      </c>
    </row>
    <row r="11" spans="1:3" ht="12.75" customHeight="1" x14ac:dyDescent="0.2">
      <c r="A11" s="10" t="s">
        <v>21</v>
      </c>
      <c r="B11" s="15"/>
      <c r="C11" s="15"/>
    </row>
    <row r="12" spans="1:3" ht="12.75" customHeight="1" x14ac:dyDescent="0.2">
      <c r="A12" s="12" t="s">
        <v>22</v>
      </c>
      <c r="B12" s="13" t="s">
        <v>23</v>
      </c>
      <c r="C12" s="13" t="s">
        <v>24</v>
      </c>
    </row>
    <row r="13" spans="1:3" ht="12.75" customHeight="1" x14ac:dyDescent="0.2">
      <c r="A13" s="12" t="s">
        <v>25</v>
      </c>
      <c r="B13" s="13" t="s">
        <v>26</v>
      </c>
      <c r="C13" s="13" t="s">
        <v>27</v>
      </c>
    </row>
    <row r="14" spans="1:3" ht="12.75" customHeight="1" x14ac:dyDescent="0.2">
      <c r="A14" s="10" t="s">
        <v>28</v>
      </c>
      <c r="B14" s="15"/>
      <c r="C14" s="15"/>
    </row>
    <row r="15" spans="1:3" ht="12.75" customHeight="1" x14ac:dyDescent="0.2">
      <c r="A15" s="12" t="s">
        <v>29</v>
      </c>
      <c r="B15" s="13" t="s">
        <v>30</v>
      </c>
      <c r="C15" s="13" t="s">
        <v>31</v>
      </c>
    </row>
    <row r="16" spans="1:3" ht="12.75" customHeight="1" x14ac:dyDescent="0.2">
      <c r="A16" s="10" t="s">
        <v>32</v>
      </c>
      <c r="B16" s="15"/>
      <c r="C16" s="15"/>
    </row>
    <row r="17" spans="1:3" ht="12.75" customHeight="1" x14ac:dyDescent="0.2">
      <c r="A17" s="12" t="s">
        <v>33</v>
      </c>
      <c r="B17" s="13" t="s">
        <v>34</v>
      </c>
      <c r="C17" s="13" t="s">
        <v>35</v>
      </c>
    </row>
    <row r="18" spans="1:3" ht="12.75" customHeight="1" x14ac:dyDescent="0.2">
      <c r="A18" s="12" t="s">
        <v>36</v>
      </c>
      <c r="B18" s="13" t="s">
        <v>37</v>
      </c>
      <c r="C18" s="13" t="s">
        <v>38</v>
      </c>
    </row>
    <row r="19" spans="1:3" ht="12.75" customHeight="1" x14ac:dyDescent="0.2">
      <c r="A19" s="10" t="s">
        <v>39</v>
      </c>
      <c r="B19" s="15"/>
      <c r="C19" s="15"/>
    </row>
    <row r="20" spans="1:3" ht="12.75" customHeight="1" x14ac:dyDescent="0.2">
      <c r="A20" s="12" t="s">
        <v>40</v>
      </c>
      <c r="B20" s="16" t="s">
        <v>41</v>
      </c>
      <c r="C20" s="13" t="s">
        <v>42</v>
      </c>
    </row>
    <row r="21" spans="1:3" ht="12.75" customHeight="1" x14ac:dyDescent="0.2">
      <c r="A21" s="12" t="s">
        <v>43</v>
      </c>
      <c r="B21" s="16" t="s">
        <v>41</v>
      </c>
      <c r="C21" s="13" t="s">
        <v>44</v>
      </c>
    </row>
    <row r="22" spans="1:3" ht="12.75" customHeight="1" x14ac:dyDescent="0.2">
      <c r="A22" s="10" t="s">
        <v>45</v>
      </c>
      <c r="B22" s="10"/>
      <c r="C22" s="10"/>
    </row>
    <row r="23" spans="1:3" ht="12.75" customHeight="1" x14ac:dyDescent="0.2">
      <c r="A23" s="14" t="s">
        <v>46</v>
      </c>
      <c r="B23" s="16" t="s">
        <v>47</v>
      </c>
      <c r="C23" s="13" t="s">
        <v>48</v>
      </c>
    </row>
    <row r="24" spans="1:3" ht="12.75" customHeight="1" x14ac:dyDescent="0.2">
      <c r="A24" s="10" t="s">
        <v>49</v>
      </c>
      <c r="B24" s="10"/>
      <c r="C24" s="10"/>
    </row>
    <row r="25" spans="1:3" ht="12.75" customHeight="1" x14ac:dyDescent="0.2">
      <c r="A25" s="12" t="s">
        <v>50</v>
      </c>
      <c r="B25" s="13" t="s">
        <v>51</v>
      </c>
      <c r="C25" s="13" t="s">
        <v>52</v>
      </c>
    </row>
    <row r="26" spans="1:3" ht="12.75" customHeight="1" x14ac:dyDescent="0.2">
      <c r="A26" s="14" t="s">
        <v>53</v>
      </c>
      <c r="B26" s="16" t="s">
        <v>54</v>
      </c>
      <c r="C26" s="13" t="s">
        <v>55</v>
      </c>
    </row>
    <row r="27" spans="1:3" ht="12.75" customHeight="1" x14ac:dyDescent="0.2">
      <c r="A27" s="10" t="s">
        <v>56</v>
      </c>
      <c r="B27" s="10"/>
      <c r="C27" s="10"/>
    </row>
    <row r="28" spans="1:3" ht="12.75" customHeight="1" x14ac:dyDescent="0.2">
      <c r="A28" s="12" t="s">
        <v>57</v>
      </c>
      <c r="B28" s="13" t="s">
        <v>58</v>
      </c>
      <c r="C28" s="13" t="s">
        <v>59</v>
      </c>
    </row>
    <row r="29" spans="1:3" ht="12.75" customHeight="1" x14ac:dyDescent="0.2">
      <c r="A29" s="12" t="s">
        <v>60</v>
      </c>
      <c r="B29" s="13" t="s">
        <v>61</v>
      </c>
      <c r="C29" s="13" t="s">
        <v>59</v>
      </c>
    </row>
    <row r="30" spans="1:3" ht="12.75" customHeight="1" x14ac:dyDescent="0.2">
      <c r="A30" s="12" t="s">
        <v>62</v>
      </c>
      <c r="B30" s="13" t="s">
        <v>63</v>
      </c>
      <c r="C30" s="13" t="s">
        <v>59</v>
      </c>
    </row>
    <row r="31" spans="1:3" ht="12.75" customHeight="1" x14ac:dyDescent="0.2">
      <c r="A31" s="10" t="s">
        <v>64</v>
      </c>
      <c r="B31" s="10"/>
      <c r="C31" s="10"/>
    </row>
    <row r="32" spans="1:3" ht="12.75" customHeight="1" x14ac:dyDescent="0.2">
      <c r="A32" s="12" t="s">
        <v>65</v>
      </c>
      <c r="B32" s="13" t="s">
        <v>66</v>
      </c>
      <c r="C32" s="13" t="s">
        <v>59</v>
      </c>
    </row>
    <row r="33" spans="1:3" ht="12.75" customHeight="1" x14ac:dyDescent="0.2">
      <c r="A33" s="10" t="s">
        <v>67</v>
      </c>
      <c r="B33" s="10"/>
      <c r="C33" s="10"/>
    </row>
    <row r="34" spans="1:3" ht="12.75" customHeight="1" x14ac:dyDescent="0.2">
      <c r="A34" s="12" t="s">
        <v>68</v>
      </c>
      <c r="B34" s="13" t="s">
        <v>69</v>
      </c>
      <c r="C34" s="13" t="s">
        <v>59</v>
      </c>
    </row>
    <row r="35" spans="1:3" ht="12.75" customHeight="1" x14ac:dyDescent="0.2">
      <c r="A35" s="12" t="s">
        <v>70</v>
      </c>
      <c r="B35" s="13" t="s">
        <v>71</v>
      </c>
      <c r="C35" s="13" t="s">
        <v>59</v>
      </c>
    </row>
    <row r="36" spans="1:3" ht="12.75" customHeight="1" x14ac:dyDescent="0.2">
      <c r="A36" s="12" t="s">
        <v>72</v>
      </c>
      <c r="B36" s="13" t="s">
        <v>73</v>
      </c>
      <c r="C36" s="13" t="s">
        <v>59</v>
      </c>
    </row>
    <row r="37" spans="1:3" ht="12.75" customHeight="1" x14ac:dyDescent="0.2">
      <c r="A37" s="10" t="s">
        <v>74</v>
      </c>
      <c r="B37" s="10"/>
      <c r="C37" s="10"/>
    </row>
    <row r="38" spans="1:3" ht="12.75" customHeight="1" x14ac:dyDescent="0.2">
      <c r="A38" s="12" t="s">
        <v>75</v>
      </c>
      <c r="B38" s="13" t="s">
        <v>76</v>
      </c>
      <c r="C38" s="13" t="s">
        <v>221</v>
      </c>
    </row>
    <row r="39" spans="1:3" ht="12.75" customHeight="1" x14ac:dyDescent="0.2">
      <c r="A39" s="12" t="s">
        <v>74</v>
      </c>
      <c r="B39" s="16" t="s">
        <v>77</v>
      </c>
      <c r="C39" s="13" t="s">
        <v>78</v>
      </c>
    </row>
    <row r="40" spans="1:3" ht="12.75" customHeight="1" x14ac:dyDescent="0.2">
      <c r="A40" s="12" t="s">
        <v>79</v>
      </c>
      <c r="B40" s="16" t="s">
        <v>77</v>
      </c>
      <c r="C40" s="13" t="s">
        <v>59</v>
      </c>
    </row>
    <row r="41" spans="1:3" ht="12.75" customHeight="1" x14ac:dyDescent="0.2">
      <c r="A41" s="10" t="s">
        <v>80</v>
      </c>
      <c r="B41" s="10"/>
      <c r="C41" s="10"/>
    </row>
    <row r="42" spans="1:3" ht="12.75" customHeight="1" x14ac:dyDescent="0.2">
      <c r="A42" s="12" t="s">
        <v>81</v>
      </c>
      <c r="B42" s="13" t="s">
        <v>82</v>
      </c>
      <c r="C42" s="13" t="s">
        <v>59</v>
      </c>
    </row>
    <row r="43" spans="1:3" ht="12.75" customHeight="1" x14ac:dyDescent="0.2">
      <c r="A43" s="12" t="s">
        <v>83</v>
      </c>
      <c r="B43" s="13" t="s">
        <v>84</v>
      </c>
      <c r="C43" s="13" t="s">
        <v>59</v>
      </c>
    </row>
    <row r="44" spans="1:3" ht="12.75" customHeight="1" x14ac:dyDescent="0.2">
      <c r="A44" s="12" t="s">
        <v>85</v>
      </c>
      <c r="B44" s="13" t="s">
        <v>84</v>
      </c>
      <c r="C44" s="13" t="s">
        <v>59</v>
      </c>
    </row>
    <row r="45" spans="1:3" ht="12.75" customHeight="1" x14ac:dyDescent="0.2">
      <c r="A45" s="10" t="s">
        <v>86</v>
      </c>
      <c r="B45" s="10"/>
      <c r="C45" s="10"/>
    </row>
    <row r="46" spans="1:3" ht="12.75" customHeight="1" x14ac:dyDescent="0.2">
      <c r="A46" s="12" t="s">
        <v>86</v>
      </c>
      <c r="B46" s="16" t="s">
        <v>41</v>
      </c>
      <c r="C46" s="13" t="s">
        <v>87</v>
      </c>
    </row>
    <row r="47" spans="1:3" ht="12.75" customHeight="1" x14ac:dyDescent="0.2">
      <c r="A47" s="12" t="s">
        <v>88</v>
      </c>
      <c r="B47" s="13" t="s">
        <v>89</v>
      </c>
      <c r="C47" s="13" t="s">
        <v>90</v>
      </c>
    </row>
    <row r="48" spans="1:3" ht="12.75" customHeight="1" x14ac:dyDescent="0.2">
      <c r="A48" s="10" t="s">
        <v>91</v>
      </c>
      <c r="B48" s="10"/>
      <c r="C48" s="10"/>
    </row>
    <row r="49" spans="1:3" ht="12.75" customHeight="1" x14ac:dyDescent="0.2">
      <c r="A49" s="12" t="s">
        <v>92</v>
      </c>
      <c r="B49" s="16" t="s">
        <v>93</v>
      </c>
      <c r="C49" s="13" t="s">
        <v>94</v>
      </c>
    </row>
    <row r="50" spans="1:3" ht="12.75" customHeight="1" x14ac:dyDescent="0.2">
      <c r="A50" s="12" t="s">
        <v>95</v>
      </c>
      <c r="B50" s="16" t="s">
        <v>93</v>
      </c>
      <c r="C50" s="13" t="s">
        <v>96</v>
      </c>
    </row>
    <row r="51" spans="1:3" ht="12.75" customHeight="1" x14ac:dyDescent="0.2">
      <c r="A51" s="15"/>
      <c r="B51" s="15"/>
      <c r="C51" s="15"/>
    </row>
    <row r="52" spans="1:3" ht="12.75" customHeight="1" x14ac:dyDescent="0.2">
      <c r="A52" s="17"/>
      <c r="B52" s="18" t="s">
        <v>97</v>
      </c>
      <c r="C52" s="19">
        <v>44998</v>
      </c>
    </row>
    <row r="53" spans="1:3" ht="12.75" customHeight="1" x14ac:dyDescent="0.2">
      <c r="A53" s="17"/>
      <c r="B53" s="17"/>
      <c r="C53" s="17"/>
    </row>
    <row r="54" spans="1:3" ht="12.75" customHeight="1" x14ac:dyDescent="0.2">
      <c r="A54" s="17"/>
      <c r="B54" s="18" t="s">
        <v>98</v>
      </c>
      <c r="C54" s="20">
        <v>1379</v>
      </c>
    </row>
    <row r="55" spans="1:3" ht="12.75" customHeight="1" x14ac:dyDescent="0.2">
      <c r="A55" s="17"/>
      <c r="B55" s="18" t="s">
        <v>99</v>
      </c>
      <c r="C55" s="20">
        <v>1067</v>
      </c>
    </row>
    <row r="56" spans="1:3" ht="12.75" customHeight="1" x14ac:dyDescent="0.2">
      <c r="A56" s="17"/>
      <c r="B56" s="18" t="s">
        <v>100</v>
      </c>
      <c r="C56" s="20">
        <v>880</v>
      </c>
    </row>
    <row r="57" spans="1:3" ht="12.75" customHeight="1" x14ac:dyDescent="0.2">
      <c r="A57" s="17"/>
      <c r="B57" s="18"/>
      <c r="C57" s="17"/>
    </row>
    <row r="58" spans="1:3" ht="25.5" customHeight="1" x14ac:dyDescent="0.2">
      <c r="A58" s="17"/>
      <c r="B58" s="17" t="s">
        <v>101</v>
      </c>
      <c r="C58" s="19">
        <v>55935</v>
      </c>
    </row>
    <row r="59" spans="1:3" ht="12.75" customHeight="1" x14ac:dyDescent="0.2">
      <c r="A59" s="21"/>
      <c r="B59" s="21"/>
      <c r="C59" s="2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pageMargins left="0.7" right="0.7" top="0.75" bottom="0.75" header="0" footer="0"/>
  <pageSetup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00"/>
  <sheetViews>
    <sheetView tabSelected="1" workbookViewId="0">
      <selection activeCell="D10" sqref="D10"/>
    </sheetView>
  </sheetViews>
  <sheetFormatPr defaultColWidth="14.42578125" defaultRowHeight="15" customHeight="1" x14ac:dyDescent="0.2"/>
  <cols>
    <col min="1" max="1" width="26.140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5.75" customHeight="1" x14ac:dyDescent="0.25">
      <c r="A2" s="3" t="s">
        <v>1</v>
      </c>
      <c r="B2" s="24" t="s">
        <v>2</v>
      </c>
      <c r="C2" s="25" t="s">
        <v>215</v>
      </c>
      <c r="D2" s="1"/>
      <c r="E2" s="1"/>
      <c r="F2" s="1"/>
      <c r="G2" s="1"/>
    </row>
    <row r="3" spans="1:7" ht="15.75" customHeight="1" x14ac:dyDescent="0.25">
      <c r="A3" s="3"/>
      <c r="B3" s="24" t="s">
        <v>4</v>
      </c>
      <c r="C3" s="7" t="s">
        <v>223</v>
      </c>
      <c r="D3" s="26"/>
      <c r="E3" s="26"/>
      <c r="F3" s="26"/>
      <c r="G3" s="26"/>
    </row>
    <row r="4" spans="1:7" ht="15.75" customHeight="1" x14ac:dyDescent="0.25">
      <c r="A4" s="3" t="s">
        <v>3</v>
      </c>
      <c r="B4" s="4" t="s">
        <v>102</v>
      </c>
      <c r="C4" s="7" t="s">
        <v>103</v>
      </c>
      <c r="D4" s="26"/>
      <c r="E4" s="26"/>
      <c r="F4" s="26"/>
      <c r="G4" s="26"/>
    </row>
    <row r="5" spans="1:7" ht="15.75" customHeight="1" x14ac:dyDescent="0.25">
      <c r="A5" s="3"/>
      <c r="B5" s="4" t="s">
        <v>5</v>
      </c>
      <c r="C5" s="7"/>
      <c r="D5" s="27"/>
      <c r="E5" s="27"/>
      <c r="F5" s="27"/>
      <c r="G5" s="27"/>
    </row>
    <row r="6" spans="1:7" ht="15.75" customHeight="1" x14ac:dyDescent="0.25">
      <c r="B6" s="4" t="s">
        <v>5</v>
      </c>
      <c r="C6" s="7" t="s">
        <v>6</v>
      </c>
      <c r="D6" s="27"/>
      <c r="E6" s="27"/>
      <c r="F6" s="27"/>
      <c r="G6" s="27"/>
    </row>
    <row r="7" spans="1:7" ht="23.25" customHeight="1" x14ac:dyDescent="0.2">
      <c r="A7" s="10" t="s">
        <v>7</v>
      </c>
      <c r="B7" s="11" t="s">
        <v>104</v>
      </c>
      <c r="C7" s="28" t="s">
        <v>105</v>
      </c>
      <c r="D7" s="28" t="s">
        <v>106</v>
      </c>
      <c r="E7" s="28" t="s">
        <v>98</v>
      </c>
      <c r="F7" s="28" t="s">
        <v>99</v>
      </c>
      <c r="G7" s="28" t="s">
        <v>100</v>
      </c>
    </row>
    <row r="8" spans="1:7" ht="12.75" customHeight="1" x14ac:dyDescent="0.2">
      <c r="A8" s="12" t="s">
        <v>107</v>
      </c>
      <c r="B8" s="13" t="s">
        <v>108</v>
      </c>
      <c r="C8" s="13" t="s">
        <v>109</v>
      </c>
      <c r="D8" s="29">
        <v>-145</v>
      </c>
      <c r="E8" s="29">
        <f t="shared" ref="E8:E10" si="0">D8*0.03027</f>
        <v>-4.3891499999999999</v>
      </c>
      <c r="F8" s="29">
        <f t="shared" ref="F8:F10" si="1">D8*0.02345</f>
        <v>-3.4002499999999998</v>
      </c>
      <c r="G8" s="29">
        <f t="shared" ref="G8:G10" si="2">D8*0.01929</f>
        <v>-2.79705</v>
      </c>
    </row>
    <row r="9" spans="1:7" ht="12.75" customHeight="1" x14ac:dyDescent="0.2">
      <c r="A9" s="12" t="s">
        <v>110</v>
      </c>
      <c r="B9" s="13" t="s">
        <v>111</v>
      </c>
      <c r="C9" s="13" t="s">
        <v>112</v>
      </c>
      <c r="D9" s="29">
        <v>-100</v>
      </c>
      <c r="E9" s="29">
        <f t="shared" si="0"/>
        <v>-3.0269999999999997</v>
      </c>
      <c r="F9" s="29">
        <f t="shared" si="1"/>
        <v>-2.3449999999999998</v>
      </c>
      <c r="G9" s="29">
        <f t="shared" si="2"/>
        <v>-1.9290000000000003</v>
      </c>
    </row>
    <row r="10" spans="1:7" ht="12.75" customHeight="1" x14ac:dyDescent="0.2">
      <c r="A10" s="12" t="s">
        <v>10</v>
      </c>
      <c r="B10" s="13" t="s">
        <v>113</v>
      </c>
      <c r="C10" s="13" t="s">
        <v>114</v>
      </c>
      <c r="D10" s="29">
        <v>-1035</v>
      </c>
      <c r="E10" s="29">
        <f t="shared" si="0"/>
        <v>-31.329449999999998</v>
      </c>
      <c r="F10" s="29">
        <f t="shared" si="1"/>
        <v>-24.27075</v>
      </c>
      <c r="G10" s="29">
        <f t="shared" si="2"/>
        <v>-19.965150000000001</v>
      </c>
    </row>
    <row r="11" spans="1:7" ht="12.75" customHeight="1" x14ac:dyDescent="0.2">
      <c r="A11" s="10" t="s">
        <v>21</v>
      </c>
      <c r="B11" s="11" t="s">
        <v>104</v>
      </c>
      <c r="C11" s="15"/>
      <c r="D11" s="30"/>
      <c r="E11" s="31"/>
      <c r="F11" s="31"/>
      <c r="G11" s="31"/>
    </row>
    <row r="12" spans="1:7" ht="12.75" customHeight="1" x14ac:dyDescent="0.2">
      <c r="A12" s="14" t="s">
        <v>115</v>
      </c>
      <c r="B12" s="13" t="s">
        <v>116</v>
      </c>
      <c r="C12" s="13" t="s">
        <v>117</v>
      </c>
      <c r="D12" s="29">
        <v>9595</v>
      </c>
      <c r="E12" s="29">
        <v>285</v>
      </c>
      <c r="F12" s="29">
        <v>219</v>
      </c>
      <c r="G12" s="29">
        <v>179</v>
      </c>
    </row>
    <row r="13" spans="1:7" ht="12.75" customHeight="1" x14ac:dyDescent="0.2">
      <c r="A13" s="16" t="s">
        <v>118</v>
      </c>
      <c r="B13" s="13" t="s">
        <v>119</v>
      </c>
      <c r="C13" s="13" t="s">
        <v>18</v>
      </c>
      <c r="D13" s="29" t="s">
        <v>18</v>
      </c>
      <c r="E13" s="29" t="s">
        <v>18</v>
      </c>
      <c r="F13" s="29" t="s">
        <v>18</v>
      </c>
      <c r="G13" s="29" t="s">
        <v>18</v>
      </c>
    </row>
    <row r="14" spans="1:7" ht="12.75" customHeight="1" x14ac:dyDescent="0.2">
      <c r="A14" s="10" t="s">
        <v>28</v>
      </c>
      <c r="B14" s="15"/>
      <c r="C14" s="15"/>
      <c r="D14" s="30"/>
      <c r="E14" s="30"/>
      <c r="F14" s="30"/>
      <c r="G14" s="30"/>
    </row>
    <row r="15" spans="1:7" ht="22.5" customHeight="1" x14ac:dyDescent="0.2">
      <c r="A15" s="12" t="s">
        <v>120</v>
      </c>
      <c r="B15" s="13" t="s">
        <v>121</v>
      </c>
      <c r="C15" s="13" t="s">
        <v>122</v>
      </c>
      <c r="D15" s="29">
        <v>3206</v>
      </c>
      <c r="E15" s="29">
        <v>95</v>
      </c>
      <c r="F15" s="29">
        <v>73</v>
      </c>
      <c r="G15" s="29">
        <v>60</v>
      </c>
    </row>
    <row r="16" spans="1:7" ht="12.75" customHeight="1" x14ac:dyDescent="0.2">
      <c r="A16" s="12" t="s">
        <v>28</v>
      </c>
      <c r="B16" s="13" t="s">
        <v>123</v>
      </c>
      <c r="C16" s="13" t="s">
        <v>18</v>
      </c>
      <c r="D16" s="29" t="s">
        <v>18</v>
      </c>
      <c r="E16" s="29" t="s">
        <v>18</v>
      </c>
      <c r="F16" s="29" t="s">
        <v>18</v>
      </c>
      <c r="G16" s="29" t="s">
        <v>18</v>
      </c>
    </row>
    <row r="17" spans="1:7" ht="12.75" customHeight="1" x14ac:dyDescent="0.2">
      <c r="A17" s="12" t="s">
        <v>124</v>
      </c>
      <c r="B17" s="13" t="s">
        <v>125</v>
      </c>
      <c r="C17" s="13" t="s">
        <v>18</v>
      </c>
      <c r="D17" s="29" t="s">
        <v>18</v>
      </c>
      <c r="E17" s="29" t="s">
        <v>18</v>
      </c>
      <c r="F17" s="29" t="s">
        <v>18</v>
      </c>
      <c r="G17" s="29" t="s">
        <v>18</v>
      </c>
    </row>
    <row r="18" spans="1:7" ht="12.75" customHeight="1" x14ac:dyDescent="0.2">
      <c r="A18" s="10" t="s">
        <v>32</v>
      </c>
      <c r="B18" s="15"/>
      <c r="C18" s="15"/>
      <c r="D18" s="30"/>
      <c r="E18" s="30"/>
      <c r="F18" s="30"/>
      <c r="G18" s="30"/>
    </row>
    <row r="19" spans="1:7" ht="12.75" customHeight="1" x14ac:dyDescent="0.2">
      <c r="A19" s="12" t="s">
        <v>36</v>
      </c>
      <c r="B19" s="13" t="s">
        <v>126</v>
      </c>
      <c r="C19" s="13" t="s">
        <v>59</v>
      </c>
      <c r="D19" s="29">
        <v>0</v>
      </c>
      <c r="E19" s="29">
        <f t="shared" ref="E19:E20" si="3">D19*0.03027</f>
        <v>0</v>
      </c>
      <c r="F19" s="29">
        <f t="shared" ref="F19:F20" si="4">D19*0.02345</f>
        <v>0</v>
      </c>
      <c r="G19" s="29">
        <f t="shared" ref="G19:G20" si="5">D19*0.01929</f>
        <v>0</v>
      </c>
    </row>
    <row r="20" spans="1:7" ht="12.75" customHeight="1" x14ac:dyDescent="0.2">
      <c r="A20" s="14" t="s">
        <v>127</v>
      </c>
      <c r="B20" s="16" t="s">
        <v>128</v>
      </c>
      <c r="C20" s="13" t="s">
        <v>129</v>
      </c>
      <c r="D20" s="29">
        <v>145</v>
      </c>
      <c r="E20" s="29">
        <f t="shared" si="3"/>
        <v>4.3891499999999999</v>
      </c>
      <c r="F20" s="29">
        <f t="shared" si="4"/>
        <v>3.4002499999999998</v>
      </c>
      <c r="G20" s="29">
        <f t="shared" si="5"/>
        <v>2.79705</v>
      </c>
    </row>
    <row r="21" spans="1:7" ht="12.75" customHeight="1" x14ac:dyDescent="0.2">
      <c r="A21" s="10" t="s">
        <v>39</v>
      </c>
      <c r="B21" s="15"/>
      <c r="C21" s="15"/>
      <c r="D21" s="30"/>
      <c r="E21" s="30"/>
      <c r="F21" s="30"/>
      <c r="G21" s="30"/>
    </row>
    <row r="22" spans="1:7" ht="12.75" customHeight="1" x14ac:dyDescent="0.2">
      <c r="A22" s="12" t="s">
        <v>130</v>
      </c>
      <c r="B22" s="16" t="s">
        <v>131</v>
      </c>
      <c r="C22" s="13" t="s">
        <v>132</v>
      </c>
      <c r="D22" s="29">
        <v>145</v>
      </c>
      <c r="E22" s="29">
        <f t="shared" ref="E22:E26" si="6">D22*0.03027</f>
        <v>4.3891499999999999</v>
      </c>
      <c r="F22" s="29">
        <f t="shared" ref="F22:F26" si="7">D22*0.02345</f>
        <v>3.4002499999999998</v>
      </c>
      <c r="G22" s="29">
        <f t="shared" ref="G22:G26" si="8">D22*0.01929</f>
        <v>2.79705</v>
      </c>
    </row>
    <row r="23" spans="1:7" ht="12.75" customHeight="1" x14ac:dyDescent="0.2">
      <c r="A23" s="12" t="s">
        <v>133</v>
      </c>
      <c r="B23" s="16" t="s">
        <v>134</v>
      </c>
      <c r="C23" s="32" t="s">
        <v>135</v>
      </c>
      <c r="D23" s="29">
        <v>395</v>
      </c>
      <c r="E23" s="29">
        <f t="shared" si="6"/>
        <v>11.95665</v>
      </c>
      <c r="F23" s="29">
        <f t="shared" si="7"/>
        <v>9.2627499999999987</v>
      </c>
      <c r="G23" s="29">
        <f t="shared" si="8"/>
        <v>7.6195500000000003</v>
      </c>
    </row>
    <row r="24" spans="1:7" ht="12.75" customHeight="1" x14ac:dyDescent="0.2">
      <c r="A24" s="12" t="s">
        <v>136</v>
      </c>
      <c r="B24" s="13" t="s">
        <v>137</v>
      </c>
      <c r="C24" s="13" t="s">
        <v>138</v>
      </c>
      <c r="D24" s="29">
        <v>0</v>
      </c>
      <c r="E24" s="29">
        <f t="shared" si="6"/>
        <v>0</v>
      </c>
      <c r="F24" s="29">
        <f t="shared" si="7"/>
        <v>0</v>
      </c>
      <c r="G24" s="29">
        <f t="shared" si="8"/>
        <v>0</v>
      </c>
    </row>
    <row r="25" spans="1:7" ht="12.75" customHeight="1" x14ac:dyDescent="0.2">
      <c r="A25" s="14" t="s">
        <v>139</v>
      </c>
      <c r="B25" s="16" t="s">
        <v>140</v>
      </c>
      <c r="C25" s="13" t="s">
        <v>141</v>
      </c>
      <c r="D25" s="29">
        <v>255</v>
      </c>
      <c r="E25" s="29">
        <v>8</v>
      </c>
      <c r="F25" s="29">
        <v>7</v>
      </c>
      <c r="G25" s="29">
        <v>6</v>
      </c>
    </row>
    <row r="26" spans="1:7" ht="12.75" customHeight="1" x14ac:dyDescent="0.2">
      <c r="A26" s="14" t="s">
        <v>142</v>
      </c>
      <c r="B26" s="16" t="s">
        <v>143</v>
      </c>
      <c r="C26" s="13" t="s">
        <v>59</v>
      </c>
      <c r="D26" s="29">
        <v>0</v>
      </c>
      <c r="E26" s="29">
        <f t="shared" si="6"/>
        <v>0</v>
      </c>
      <c r="F26" s="29">
        <f t="shared" si="7"/>
        <v>0</v>
      </c>
      <c r="G26" s="29">
        <f t="shared" si="8"/>
        <v>0</v>
      </c>
    </row>
    <row r="27" spans="1:7" ht="12.75" customHeight="1" x14ac:dyDescent="0.2">
      <c r="A27" s="14" t="s">
        <v>142</v>
      </c>
      <c r="B27" s="16" t="s">
        <v>144</v>
      </c>
      <c r="C27" s="13" t="s">
        <v>18</v>
      </c>
      <c r="D27" s="29" t="s">
        <v>18</v>
      </c>
      <c r="E27" s="29" t="s">
        <v>18</v>
      </c>
      <c r="F27" s="29" t="s">
        <v>18</v>
      </c>
      <c r="G27" s="29" t="s">
        <v>18</v>
      </c>
    </row>
    <row r="28" spans="1:7" ht="12.75" customHeight="1" x14ac:dyDescent="0.2">
      <c r="A28" s="14" t="s">
        <v>145</v>
      </c>
      <c r="B28" s="16" t="s">
        <v>146</v>
      </c>
      <c r="C28" s="13" t="s">
        <v>147</v>
      </c>
      <c r="D28" s="29">
        <v>95</v>
      </c>
      <c r="E28" s="29">
        <f>D28*0.03027</f>
        <v>2.8756499999999998</v>
      </c>
      <c r="F28" s="29">
        <f>D28*0.02345</f>
        <v>2.2277499999999999</v>
      </c>
      <c r="G28" s="29">
        <f>D28*0.01929</f>
        <v>1.8325500000000001</v>
      </c>
    </row>
    <row r="29" spans="1:7" ht="12.75" customHeight="1" x14ac:dyDescent="0.2">
      <c r="A29" s="10" t="s">
        <v>49</v>
      </c>
      <c r="B29" s="10"/>
      <c r="C29" s="10"/>
      <c r="D29" s="33"/>
      <c r="E29" s="33"/>
      <c r="F29" s="33"/>
      <c r="G29" s="33"/>
    </row>
    <row r="30" spans="1:7" ht="12.75" customHeight="1" x14ac:dyDescent="0.2">
      <c r="A30" s="12" t="s">
        <v>148</v>
      </c>
      <c r="B30" s="13" t="s">
        <v>149</v>
      </c>
      <c r="C30" s="13" t="s">
        <v>150</v>
      </c>
      <c r="D30" s="29">
        <v>495</v>
      </c>
      <c r="E30" s="29">
        <f t="shared" ref="E30:E32" si="9">D30*0.03027</f>
        <v>14.983649999999999</v>
      </c>
      <c r="F30" s="29">
        <f t="shared" ref="F30:F32" si="10">D30*0.02345</f>
        <v>11.607749999999999</v>
      </c>
      <c r="G30" s="29">
        <f t="shared" ref="G30:G32" si="11">D30*0.01929</f>
        <v>9.5485500000000005</v>
      </c>
    </row>
    <row r="31" spans="1:7" ht="12.75" customHeight="1" x14ac:dyDescent="0.2">
      <c r="A31" s="12" t="s">
        <v>148</v>
      </c>
      <c r="B31" s="13" t="s">
        <v>151</v>
      </c>
      <c r="C31" s="13" t="s">
        <v>152</v>
      </c>
      <c r="D31" s="29">
        <v>695</v>
      </c>
      <c r="E31" s="29">
        <f t="shared" si="9"/>
        <v>21.037649999999999</v>
      </c>
      <c r="F31" s="29">
        <f t="shared" si="10"/>
        <v>16.297750000000001</v>
      </c>
      <c r="G31" s="29">
        <f t="shared" si="11"/>
        <v>13.406550000000001</v>
      </c>
    </row>
    <row r="32" spans="1:7" ht="12.75" customHeight="1" x14ac:dyDescent="0.2">
      <c r="A32" s="14" t="s">
        <v>153</v>
      </c>
      <c r="B32" s="16" t="s">
        <v>154</v>
      </c>
      <c r="C32" s="13" t="s">
        <v>59</v>
      </c>
      <c r="D32" s="29">
        <v>0</v>
      </c>
      <c r="E32" s="29">
        <f t="shared" si="9"/>
        <v>0</v>
      </c>
      <c r="F32" s="29">
        <f t="shared" si="10"/>
        <v>0</v>
      </c>
      <c r="G32" s="29">
        <f t="shared" si="11"/>
        <v>0</v>
      </c>
    </row>
    <row r="33" spans="1:7" ht="12.75" customHeight="1" x14ac:dyDescent="0.2">
      <c r="A33" s="14" t="s">
        <v>155</v>
      </c>
      <c r="B33" s="16" t="s">
        <v>156</v>
      </c>
      <c r="C33" s="13" t="s">
        <v>157</v>
      </c>
      <c r="D33" s="29">
        <v>1650</v>
      </c>
      <c r="E33" s="29">
        <v>41</v>
      </c>
      <c r="F33" s="29">
        <v>32</v>
      </c>
      <c r="G33" s="29">
        <v>26</v>
      </c>
    </row>
    <row r="34" spans="1:7" ht="12.75" customHeight="1" x14ac:dyDescent="0.2">
      <c r="A34" s="14" t="s">
        <v>158</v>
      </c>
      <c r="B34" s="16" t="s">
        <v>159</v>
      </c>
      <c r="C34" s="13" t="s">
        <v>18</v>
      </c>
      <c r="D34" s="29" t="s">
        <v>18</v>
      </c>
      <c r="E34" s="29" t="s">
        <v>18</v>
      </c>
      <c r="F34" s="29" t="s">
        <v>18</v>
      </c>
      <c r="G34" s="29" t="s">
        <v>18</v>
      </c>
    </row>
    <row r="35" spans="1:7" ht="12.75" customHeight="1" x14ac:dyDescent="0.2">
      <c r="A35" s="10" t="s">
        <v>56</v>
      </c>
      <c r="B35" s="10"/>
      <c r="C35" s="10"/>
      <c r="D35" s="33"/>
      <c r="E35" s="33"/>
      <c r="F35" s="33"/>
      <c r="G35" s="33"/>
    </row>
    <row r="36" spans="1:7" ht="12.75" customHeight="1" x14ac:dyDescent="0.2">
      <c r="A36" s="12" t="s">
        <v>160</v>
      </c>
      <c r="B36" s="13" t="s">
        <v>161</v>
      </c>
      <c r="C36" s="13" t="s">
        <v>18</v>
      </c>
      <c r="D36" s="29" t="s">
        <v>18</v>
      </c>
      <c r="E36" s="29" t="s">
        <v>18</v>
      </c>
      <c r="F36" s="29" t="s">
        <v>18</v>
      </c>
      <c r="G36" s="29" t="s">
        <v>18</v>
      </c>
    </row>
    <row r="37" spans="1:7" ht="12.75" customHeight="1" x14ac:dyDescent="0.2">
      <c r="A37" s="14" t="s">
        <v>162</v>
      </c>
      <c r="B37" s="16" t="s">
        <v>163</v>
      </c>
      <c r="C37" s="13" t="s">
        <v>18</v>
      </c>
      <c r="D37" s="29" t="s">
        <v>18</v>
      </c>
      <c r="E37" s="29" t="s">
        <v>18</v>
      </c>
      <c r="F37" s="29" t="s">
        <v>18</v>
      </c>
      <c r="G37" s="29" t="s">
        <v>18</v>
      </c>
    </row>
    <row r="38" spans="1:7" ht="12.75" customHeight="1" x14ac:dyDescent="0.2">
      <c r="A38" s="14" t="s">
        <v>162</v>
      </c>
      <c r="B38" s="16" t="s">
        <v>164</v>
      </c>
      <c r="C38" s="13" t="s">
        <v>216</v>
      </c>
      <c r="D38" s="29">
        <v>489</v>
      </c>
      <c r="E38" s="29">
        <f t="shared" ref="E38:E40" si="12">D38*0.03027</f>
        <v>14.802029999999998</v>
      </c>
      <c r="F38" s="29">
        <f t="shared" ref="F38:F40" si="13">D38*0.02345</f>
        <v>11.467049999999999</v>
      </c>
      <c r="G38" s="29">
        <f t="shared" ref="G38:G40" si="14">D38*0.01929</f>
        <v>9.4328099999999999</v>
      </c>
    </row>
    <row r="39" spans="1:7" ht="12.75" customHeight="1" x14ac:dyDescent="0.2">
      <c r="A39" s="14" t="s">
        <v>165</v>
      </c>
      <c r="B39" s="16" t="s">
        <v>166</v>
      </c>
      <c r="C39" s="13" t="s">
        <v>217</v>
      </c>
      <c r="D39" s="29">
        <v>285</v>
      </c>
      <c r="E39" s="29">
        <f t="shared" si="12"/>
        <v>8.626949999999999</v>
      </c>
      <c r="F39" s="29">
        <f t="shared" si="13"/>
        <v>6.6832499999999992</v>
      </c>
      <c r="G39" s="29">
        <f t="shared" si="14"/>
        <v>5.4976500000000001</v>
      </c>
    </row>
    <row r="40" spans="1:7" ht="12.75" customHeight="1" x14ac:dyDescent="0.2">
      <c r="A40" s="13" t="s">
        <v>167</v>
      </c>
      <c r="B40" s="13" t="s">
        <v>168</v>
      </c>
      <c r="C40" s="13" t="s">
        <v>169</v>
      </c>
      <c r="D40" s="29">
        <v>185</v>
      </c>
      <c r="E40" s="29">
        <f t="shared" si="12"/>
        <v>5.5999499999999998</v>
      </c>
      <c r="F40" s="29">
        <f t="shared" si="13"/>
        <v>4.3382499999999995</v>
      </c>
      <c r="G40" s="29">
        <f t="shared" si="14"/>
        <v>3.5686500000000003</v>
      </c>
    </row>
    <row r="41" spans="1:7" ht="12.75" customHeight="1" x14ac:dyDescent="0.2">
      <c r="A41" s="10" t="s">
        <v>64</v>
      </c>
      <c r="B41" s="10"/>
      <c r="C41" s="10"/>
      <c r="D41" s="33"/>
      <c r="E41" s="33"/>
      <c r="F41" s="33"/>
      <c r="G41" s="33"/>
    </row>
    <row r="42" spans="1:7" ht="12.75" customHeight="1" x14ac:dyDescent="0.2">
      <c r="A42" s="12" t="s">
        <v>65</v>
      </c>
      <c r="B42" s="13" t="s">
        <v>170</v>
      </c>
      <c r="C42" s="13" t="s">
        <v>171</v>
      </c>
      <c r="D42" s="29">
        <v>1980</v>
      </c>
      <c r="E42" s="29">
        <v>50</v>
      </c>
      <c r="F42" s="29">
        <v>39</v>
      </c>
      <c r="G42" s="29">
        <v>32</v>
      </c>
    </row>
    <row r="43" spans="1:7" ht="22.5" customHeight="1" x14ac:dyDescent="0.2">
      <c r="A43" s="12" t="s">
        <v>172</v>
      </c>
      <c r="B43" s="13" t="s">
        <v>173</v>
      </c>
      <c r="C43" s="13" t="s">
        <v>174</v>
      </c>
      <c r="D43" s="29">
        <v>275</v>
      </c>
      <c r="E43" s="29">
        <f t="shared" ref="E43" si="15">D43*0.03027</f>
        <v>8.3242499999999993</v>
      </c>
      <c r="F43" s="29">
        <f t="shared" ref="F43" si="16">D43*0.02345</f>
        <v>6.4487499999999995</v>
      </c>
      <c r="G43" s="29">
        <f t="shared" ref="G43" si="17">D43*0.01929</f>
        <v>5.3047500000000003</v>
      </c>
    </row>
    <row r="44" spans="1:7" ht="12.75" customHeight="1" x14ac:dyDescent="0.2">
      <c r="A44" s="10" t="s">
        <v>67</v>
      </c>
      <c r="B44" s="10"/>
      <c r="C44" s="10"/>
      <c r="D44" s="33"/>
      <c r="E44" s="33"/>
      <c r="F44" s="33"/>
      <c r="G44" s="33"/>
    </row>
    <row r="45" spans="1:7" ht="12.75" customHeight="1" x14ac:dyDescent="0.2">
      <c r="A45" s="12" t="s">
        <v>68</v>
      </c>
      <c r="B45" s="13" t="s">
        <v>175</v>
      </c>
      <c r="C45" s="13" t="s">
        <v>18</v>
      </c>
      <c r="D45" s="29" t="s">
        <v>18</v>
      </c>
      <c r="E45" s="29" t="s">
        <v>18</v>
      </c>
      <c r="F45" s="29" t="s">
        <v>18</v>
      </c>
      <c r="G45" s="29" t="s">
        <v>18</v>
      </c>
    </row>
    <row r="46" spans="1:7" ht="12.75" customHeight="1" x14ac:dyDescent="0.2">
      <c r="A46" s="12" t="s">
        <v>70</v>
      </c>
      <c r="B46" s="13" t="s">
        <v>176</v>
      </c>
      <c r="C46" s="13" t="s">
        <v>218</v>
      </c>
      <c r="D46" s="29" t="s">
        <v>219</v>
      </c>
      <c r="E46" s="29" t="s">
        <v>104</v>
      </c>
      <c r="F46" s="29" t="s">
        <v>104</v>
      </c>
      <c r="G46" s="29" t="s">
        <v>104</v>
      </c>
    </row>
    <row r="47" spans="1:7" ht="12.75" customHeight="1" x14ac:dyDescent="0.2">
      <c r="A47" s="14" t="s">
        <v>177</v>
      </c>
      <c r="B47" s="16" t="s">
        <v>178</v>
      </c>
      <c r="C47" s="13" t="s">
        <v>179</v>
      </c>
      <c r="D47" s="29">
        <v>5600</v>
      </c>
      <c r="E47" s="29">
        <v>167</v>
      </c>
      <c r="F47" s="29">
        <v>128</v>
      </c>
      <c r="G47" s="29">
        <v>104</v>
      </c>
    </row>
    <row r="48" spans="1:7" ht="12.75" customHeight="1" x14ac:dyDescent="0.2">
      <c r="A48" s="14" t="s">
        <v>180</v>
      </c>
      <c r="B48" s="16" t="s">
        <v>181</v>
      </c>
      <c r="C48" s="13" t="s">
        <v>18</v>
      </c>
      <c r="D48" s="29" t="s">
        <v>18</v>
      </c>
      <c r="E48" s="29" t="s">
        <v>18</v>
      </c>
      <c r="F48" s="29" t="s">
        <v>18</v>
      </c>
      <c r="G48" s="29" t="s">
        <v>18</v>
      </c>
    </row>
    <row r="49" spans="1:7" ht="12.75" customHeight="1" x14ac:dyDescent="0.2">
      <c r="A49" s="10" t="s">
        <v>74</v>
      </c>
      <c r="B49" s="10"/>
      <c r="C49" s="10"/>
      <c r="D49" s="33"/>
      <c r="E49" s="33"/>
      <c r="F49" s="33"/>
      <c r="G49" s="33"/>
    </row>
    <row r="50" spans="1:7" ht="12" customHeight="1" x14ac:dyDescent="0.2">
      <c r="A50" s="14" t="s">
        <v>182</v>
      </c>
      <c r="B50" s="16" t="s">
        <v>183</v>
      </c>
      <c r="C50" s="13" t="s">
        <v>184</v>
      </c>
      <c r="D50" s="29">
        <v>0</v>
      </c>
      <c r="E50" s="29">
        <f t="shared" ref="E50:E51" si="18">D50*0.03027</f>
        <v>0</v>
      </c>
      <c r="F50" s="29">
        <f t="shared" ref="F50:F51" si="19">D50*0.02345</f>
        <v>0</v>
      </c>
      <c r="G50" s="29">
        <f t="shared" ref="G50:G51" si="20">D50*0.01929</f>
        <v>0</v>
      </c>
    </row>
    <row r="51" spans="1:7" ht="12" customHeight="1" x14ac:dyDescent="0.2">
      <c r="A51" s="14" t="s">
        <v>185</v>
      </c>
      <c r="B51" s="16" t="s">
        <v>186</v>
      </c>
      <c r="C51" s="13" t="s">
        <v>187</v>
      </c>
      <c r="D51" s="29">
        <v>295</v>
      </c>
      <c r="E51" s="29">
        <f t="shared" si="18"/>
        <v>8.9296499999999988</v>
      </c>
      <c r="F51" s="29">
        <f t="shared" si="19"/>
        <v>6.9177499999999998</v>
      </c>
      <c r="G51" s="29">
        <f t="shared" si="20"/>
        <v>5.6905500000000009</v>
      </c>
    </row>
    <row r="52" spans="1:7" ht="12.75" customHeight="1" x14ac:dyDescent="0.2">
      <c r="A52" s="10" t="s">
        <v>86</v>
      </c>
      <c r="B52" s="10"/>
      <c r="C52" s="10"/>
      <c r="D52" s="33"/>
      <c r="E52" s="33"/>
      <c r="F52" s="33"/>
      <c r="G52" s="33"/>
    </row>
    <row r="53" spans="1:7" ht="12.75" customHeight="1" x14ac:dyDescent="0.2">
      <c r="A53" s="12" t="s">
        <v>86</v>
      </c>
      <c r="B53" s="13" t="s">
        <v>188</v>
      </c>
      <c r="C53" s="13" t="s">
        <v>220</v>
      </c>
      <c r="D53" s="29">
        <v>295</v>
      </c>
      <c r="E53" s="29">
        <f t="shared" ref="E53:E55" si="21">D53*0.03027</f>
        <v>8.9296499999999988</v>
      </c>
      <c r="F53" s="29">
        <f t="shared" ref="F53:F55" si="22">D53*0.02345</f>
        <v>6.9177499999999998</v>
      </c>
      <c r="G53" s="29">
        <f t="shared" ref="G53:G55" si="23">D53*0.01929</f>
        <v>5.6905500000000009</v>
      </c>
    </row>
    <row r="54" spans="1:7" ht="12.75" customHeight="1" x14ac:dyDescent="0.2">
      <c r="A54" s="12" t="s">
        <v>189</v>
      </c>
      <c r="B54" s="13" t="s">
        <v>190</v>
      </c>
      <c r="C54" s="13" t="s">
        <v>191</v>
      </c>
      <c r="D54" s="29">
        <v>0</v>
      </c>
      <c r="E54" s="29">
        <f t="shared" si="21"/>
        <v>0</v>
      </c>
      <c r="F54" s="29">
        <f t="shared" si="22"/>
        <v>0</v>
      </c>
      <c r="G54" s="29">
        <f t="shared" si="23"/>
        <v>0</v>
      </c>
    </row>
    <row r="55" spans="1:7" ht="12.75" customHeight="1" x14ac:dyDescent="0.2">
      <c r="A55" s="12" t="s">
        <v>192</v>
      </c>
      <c r="B55" s="13" t="s">
        <v>193</v>
      </c>
      <c r="C55" s="13" t="s">
        <v>194</v>
      </c>
      <c r="D55" s="29">
        <v>145</v>
      </c>
      <c r="E55" s="29">
        <f t="shared" si="21"/>
        <v>4.3891499999999999</v>
      </c>
      <c r="F55" s="29">
        <f t="shared" si="22"/>
        <v>3.4002499999999998</v>
      </c>
      <c r="G55" s="29">
        <f t="shared" si="23"/>
        <v>2.79705</v>
      </c>
    </row>
    <row r="56" spans="1:7" ht="12.75" customHeight="1" x14ac:dyDescent="0.2">
      <c r="A56" s="10" t="s">
        <v>195</v>
      </c>
      <c r="B56" s="10"/>
      <c r="C56" s="10"/>
      <c r="D56" s="33"/>
      <c r="E56" s="33"/>
      <c r="F56" s="33"/>
      <c r="G56" s="33"/>
    </row>
    <row r="57" spans="1:7" ht="12.75" customHeight="1" x14ac:dyDescent="0.2">
      <c r="A57" s="12" t="s">
        <v>196</v>
      </c>
      <c r="B57" s="13" t="s">
        <v>197</v>
      </c>
      <c r="C57" s="13" t="s">
        <v>198</v>
      </c>
      <c r="D57" s="29">
        <v>0</v>
      </c>
      <c r="E57" s="29">
        <f t="shared" ref="E57:E60" si="24">D57*0.03027</f>
        <v>0</v>
      </c>
      <c r="F57" s="29">
        <f t="shared" ref="F57:F60" si="25">D57*0.02345</f>
        <v>0</v>
      </c>
      <c r="G57" s="29">
        <f t="shared" ref="G57:G60" si="26">D57*0.01929</f>
        <v>0</v>
      </c>
    </row>
    <row r="58" spans="1:7" ht="12.75" customHeight="1" x14ac:dyDescent="0.2">
      <c r="A58" s="12" t="s">
        <v>199</v>
      </c>
      <c r="B58" s="13" t="s">
        <v>200</v>
      </c>
      <c r="C58" s="13" t="s">
        <v>201</v>
      </c>
      <c r="D58" s="29">
        <v>395</v>
      </c>
      <c r="E58" s="29">
        <v>11</v>
      </c>
      <c r="F58" s="29">
        <v>8</v>
      </c>
      <c r="G58" s="29">
        <v>7</v>
      </c>
    </row>
    <row r="59" spans="1:7" ht="12.75" customHeight="1" x14ac:dyDescent="0.2">
      <c r="A59" s="12" t="s">
        <v>202</v>
      </c>
      <c r="B59" s="13" t="s">
        <v>203</v>
      </c>
      <c r="C59" s="13" t="s">
        <v>204</v>
      </c>
      <c r="D59" s="29">
        <v>0</v>
      </c>
      <c r="E59" s="29">
        <f t="shared" si="24"/>
        <v>0</v>
      </c>
      <c r="F59" s="29">
        <f t="shared" si="25"/>
        <v>0</v>
      </c>
      <c r="G59" s="29">
        <f t="shared" si="26"/>
        <v>0</v>
      </c>
    </row>
    <row r="60" spans="1:7" ht="12.75" customHeight="1" x14ac:dyDescent="0.2">
      <c r="A60" s="34" t="s">
        <v>205</v>
      </c>
      <c r="B60" s="35" t="s">
        <v>206</v>
      </c>
      <c r="C60" s="35" t="s">
        <v>207</v>
      </c>
      <c r="D60" s="36">
        <v>155</v>
      </c>
      <c r="E60" s="29">
        <f t="shared" si="24"/>
        <v>4.6918499999999996</v>
      </c>
      <c r="F60" s="29">
        <f t="shared" si="25"/>
        <v>3.6347499999999999</v>
      </c>
      <c r="G60" s="29">
        <f t="shared" si="26"/>
        <v>2.9899500000000003</v>
      </c>
    </row>
    <row r="61" spans="1:7" ht="12.75" customHeight="1" x14ac:dyDescent="0.2">
      <c r="A61" s="37" t="s">
        <v>208</v>
      </c>
      <c r="B61" s="38"/>
      <c r="C61" s="38"/>
      <c r="D61" s="39"/>
      <c r="E61" s="39"/>
      <c r="F61" s="39"/>
      <c r="G61" s="39"/>
    </row>
    <row r="62" spans="1:7" ht="12.75" customHeight="1" x14ac:dyDescent="0.2">
      <c r="A62" s="35" t="s">
        <v>209</v>
      </c>
      <c r="B62" s="35" t="s">
        <v>210</v>
      </c>
      <c r="C62" s="35" t="s">
        <v>211</v>
      </c>
      <c r="D62" s="36">
        <v>225</v>
      </c>
      <c r="E62" s="29" t="s">
        <v>104</v>
      </c>
      <c r="F62" s="29" t="s">
        <v>104</v>
      </c>
      <c r="G62" s="29" t="s">
        <v>104</v>
      </c>
    </row>
    <row r="63" spans="1:7" ht="12.75" customHeight="1" x14ac:dyDescent="0.2">
      <c r="A63" s="40" t="s">
        <v>212</v>
      </c>
      <c r="B63" s="41"/>
      <c r="C63" s="15"/>
      <c r="D63" s="42"/>
      <c r="E63" s="42"/>
      <c r="F63" s="42"/>
      <c r="G63" s="42"/>
    </row>
    <row r="64" spans="1:7" ht="15.75" customHeight="1" x14ac:dyDescent="0.25">
      <c r="A64" s="13" t="s">
        <v>213</v>
      </c>
      <c r="B64" s="16" t="s">
        <v>214</v>
      </c>
      <c r="C64" s="43">
        <v>0.05</v>
      </c>
      <c r="D64" s="44"/>
      <c r="E64" s="44"/>
      <c r="F64" s="44"/>
      <c r="G64" s="44"/>
    </row>
    <row r="65" spans="1:7" ht="15.75" customHeight="1" x14ac:dyDescent="0.25">
      <c r="A65" s="45"/>
      <c r="B65" s="45"/>
      <c r="C65" s="46"/>
      <c r="D65" s="47"/>
      <c r="E65" s="47"/>
      <c r="F65" s="47"/>
      <c r="G65" s="47"/>
    </row>
    <row r="66" spans="1:7" ht="15.75" customHeight="1" x14ac:dyDescent="0.25">
      <c r="A66" s="45"/>
      <c r="B66" s="1"/>
      <c r="C66" s="48"/>
      <c r="D66" s="47"/>
      <c r="E66" s="47"/>
      <c r="F66" s="47"/>
      <c r="G66" s="47"/>
    </row>
    <row r="67" spans="1:7" ht="12.75" customHeight="1" x14ac:dyDescent="0.2">
      <c r="C67" s="2"/>
      <c r="D67" s="23"/>
      <c r="E67" s="23"/>
      <c r="F67" s="23"/>
      <c r="G67" s="23"/>
    </row>
    <row r="68" spans="1:7" ht="12.75" customHeight="1" x14ac:dyDescent="0.2">
      <c r="B68" s="2" t="s">
        <v>104</v>
      </c>
      <c r="C68" s="2"/>
      <c r="D68" s="23"/>
      <c r="E68" s="23"/>
      <c r="F68" s="23"/>
      <c r="G68" s="23"/>
    </row>
    <row r="69" spans="1:7" ht="12.75" customHeight="1" x14ac:dyDescent="0.2">
      <c r="B69" s="2" t="s">
        <v>104</v>
      </c>
      <c r="C69" s="2"/>
      <c r="D69" s="23"/>
      <c r="E69" s="23"/>
      <c r="F69" s="23"/>
      <c r="G69" s="23"/>
    </row>
    <row r="70" spans="1:7" ht="12.75" customHeight="1" x14ac:dyDescent="0.2">
      <c r="B70" s="49" t="s">
        <v>104</v>
      </c>
      <c r="C70" s="2"/>
      <c r="D70" s="23"/>
      <c r="E70" s="23"/>
      <c r="F70" s="23"/>
      <c r="G70" s="23"/>
    </row>
    <row r="71" spans="1:7" ht="12.75" customHeight="1" x14ac:dyDescent="0.2">
      <c r="B71" s="2" t="s">
        <v>104</v>
      </c>
      <c r="C71" s="2"/>
      <c r="D71" s="23"/>
      <c r="E71" s="23"/>
      <c r="F71" s="23"/>
      <c r="G71" s="23"/>
    </row>
    <row r="72" spans="1:7" ht="12.75" customHeight="1" x14ac:dyDescent="0.2">
      <c r="C72" s="2"/>
      <c r="D72" s="23"/>
      <c r="E72" s="23"/>
      <c r="F72" s="23"/>
      <c r="G72" s="23"/>
    </row>
    <row r="73" spans="1:7" ht="12.75" customHeight="1" x14ac:dyDescent="0.2">
      <c r="C73" s="2"/>
      <c r="D73" s="23"/>
      <c r="E73" s="23"/>
      <c r="F73" s="23"/>
      <c r="G73" s="23"/>
    </row>
    <row r="74" spans="1:7" ht="12.75" customHeight="1" x14ac:dyDescent="0.2">
      <c r="C74" s="2"/>
      <c r="D74" s="23"/>
      <c r="E74" s="23"/>
      <c r="F74" s="23"/>
      <c r="G74" s="23"/>
    </row>
    <row r="75" spans="1:7" ht="12.75" customHeight="1" x14ac:dyDescent="0.2">
      <c r="C75" s="2"/>
      <c r="D75" s="23"/>
      <c r="E75" s="23"/>
      <c r="F75" s="23"/>
      <c r="G75" s="23"/>
    </row>
    <row r="76" spans="1:7" ht="12.75" customHeight="1" x14ac:dyDescent="0.2">
      <c r="C76" s="2"/>
      <c r="D76" s="23"/>
      <c r="E76" s="23"/>
      <c r="F76" s="23"/>
      <c r="G76" s="23"/>
    </row>
    <row r="77" spans="1:7" ht="12.75" customHeight="1" x14ac:dyDescent="0.2">
      <c r="C77" s="2"/>
      <c r="D77" s="23"/>
      <c r="E77" s="23"/>
      <c r="F77" s="23"/>
      <c r="G77" s="23"/>
    </row>
    <row r="78" spans="1:7" ht="12.75" customHeight="1" x14ac:dyDescent="0.2">
      <c r="C78" s="2"/>
      <c r="D78" s="23"/>
      <c r="E78" s="23"/>
      <c r="F78" s="23"/>
      <c r="G78" s="23"/>
    </row>
    <row r="79" spans="1:7" ht="12.75" customHeight="1" x14ac:dyDescent="0.2">
      <c r="C79" s="2"/>
      <c r="D79" s="23"/>
      <c r="E79" s="23"/>
      <c r="F79" s="23"/>
      <c r="G79" s="23"/>
    </row>
    <row r="80" spans="1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Ayers, Tom</cp:lastModifiedBy>
  <cp:lastPrinted>2024-01-05T17:57:56Z</cp:lastPrinted>
  <dcterms:created xsi:type="dcterms:W3CDTF">2004-10-25T14:46:26Z</dcterms:created>
  <dcterms:modified xsi:type="dcterms:W3CDTF">2024-01-05T17:58:38Z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5a78e3-7617-4cba-9e6b-f742b13112af_Enabled">
    <vt:lpwstr>true</vt:lpwstr>
  </property>
  <property fmtid="{D5CDD505-2E9C-101B-9397-08002B2CF9AE}" pid="3" name="MSIP_Label_cf5a78e3-7617-4cba-9e6b-f742b13112af_SetDate">
    <vt:lpwstr>2024-01-05T15:00:39Z</vt:lpwstr>
  </property>
  <property fmtid="{D5CDD505-2E9C-101B-9397-08002B2CF9AE}" pid="4" name="MSIP_Label_cf5a78e3-7617-4cba-9e6b-f742b13112af_Method">
    <vt:lpwstr>Standard</vt:lpwstr>
  </property>
  <property fmtid="{D5CDD505-2E9C-101B-9397-08002B2CF9AE}" pid="5" name="MSIP_Label_cf5a78e3-7617-4cba-9e6b-f742b13112af_Name">
    <vt:lpwstr>defa4170-0d19-0005-0004-bc88714345d2</vt:lpwstr>
  </property>
  <property fmtid="{D5CDD505-2E9C-101B-9397-08002B2CF9AE}" pid="6" name="MSIP_Label_cf5a78e3-7617-4cba-9e6b-f742b13112af_SiteId">
    <vt:lpwstr>c63274ad-5bf9-4365-ba90-0a3b05267796</vt:lpwstr>
  </property>
  <property fmtid="{D5CDD505-2E9C-101B-9397-08002B2CF9AE}" pid="7" name="MSIP_Label_cf5a78e3-7617-4cba-9e6b-f742b13112af_ActionId">
    <vt:lpwstr>9de2322e-cf77-440f-8757-af9ce0a10852</vt:lpwstr>
  </property>
  <property fmtid="{D5CDD505-2E9C-101B-9397-08002B2CF9AE}" pid="8" name="MSIP_Label_cf5a78e3-7617-4cba-9e6b-f742b13112af_ContentBits">
    <vt:lpwstr>0</vt:lpwstr>
  </property>
</Properties>
</file>